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6 год" sheetId="1" state="visible" r:id="rId1"/>
  </sheets>
  <definedNames>
    <definedName name="_xlnm.Print_Area" localSheetId="0" hidden="0">'2026 год'!$A$2:$L$16</definedName>
  </definedNames>
  <calcPr/>
</workbook>
</file>

<file path=xl/sharedStrings.xml><?xml version="1.0" encoding="utf-8"?>
<sst xmlns="http://schemas.openxmlformats.org/spreadsheetml/2006/main" count="31" uniqueCount="31">
  <si>
    <t xml:space="preserve">Приложение к финансово-экономическому обоснованию</t>
  </si>
  <si>
    <t xml:space="preserve">Расчет экономи средств на предоставление отдельным категориям граждан единовременной денежной выплаты взамен земельных участков для индивидуального жилищного строительства, финансируемой за счет средств областного бюджета в 2026 году</t>
  </si>
  <si>
    <t>руб.</t>
  </si>
  <si>
    <t xml:space="preserve">Наименование расходного обязательства</t>
  </si>
  <si>
    <t xml:space="preserve">Бюджетная классификация</t>
  </si>
  <si>
    <t xml:space="preserve">БА, предусмотренные Законом № 37-ОЗ на 2026 год</t>
  </si>
  <si>
    <t xml:space="preserve">ЛБО на 2026 год</t>
  </si>
  <si>
    <t xml:space="preserve">Ожидаемый расход за 2026 год</t>
  </si>
  <si>
    <t xml:space="preserve">Дефицит (-) / Экономия (+)</t>
  </si>
  <si>
    <t>Прзд</t>
  </si>
  <si>
    <t>КЦСР</t>
  </si>
  <si>
    <t>КВР</t>
  </si>
  <si>
    <t>КОСГУ</t>
  </si>
  <si>
    <t xml:space="preserve">Фактический расход за январь</t>
  </si>
  <si>
    <t xml:space="preserve">Ожидаемый расход за февраль-декабрь*</t>
  </si>
  <si>
    <t xml:space="preserve">Итого ожидаемый расход за 2026 год</t>
  </si>
  <si>
    <t xml:space="preserve">От БА</t>
  </si>
  <si>
    <t>2</t>
  </si>
  <si>
    <t>3</t>
  </si>
  <si>
    <t>4</t>
  </si>
  <si>
    <t>5</t>
  </si>
  <si>
    <t>6</t>
  </si>
  <si>
    <t>10=8+9</t>
  </si>
  <si>
    <t>11=6-10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</si>
  <si>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</si>
  <si>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</si>
  <si>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000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</si>
  <si>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</si>
  <si>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28.3.04.71210</t>
  </si>
  <si>
    <t>Итого</t>
  </si>
  <si>
    <t xml:space="preserve">*Исходя из заложенной численности: отдельные категории граждан - 900 чел., многодетные семьи - 1100 чел.;
Количество обращений граждан, вводимых проектом закона, в том числе из заложенной численности: отдельные категории граждан - 9 чел., многодетные семьи - 11 чел.)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</si>
</sst>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_-* #,##0.00&quot; &quot;_₽_-;&quot;-&quot;* #,##0.00&quot; &quot;_₽_-;_-* &quot;-&quot;??.0&quot; &quot;_₽_-;_-@_-"/>
  </numFmts>
  <fonts count="7">
    <font>
      <sz val="10.000000"/>
      <color theme="1"/>
      <name val="Arial Cyr"/>
    </font>
    <font>
      <sz val="14.000000"/>
      <color theme="1"/>
      <name val="Times New Roman"/>
    </font>
    <font>
      <b/>
      <sz val="14.000000"/>
      <name val="Times New Roman"/>
    </font>
    <font>
      <sz val="14.000000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sz val="14.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4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vertical="center"/>
    </xf>
    <xf fontId="2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3" fillId="0" borderId="0" numFmtId="0" xfId="0" applyFont="1" applyAlignment="1">
      <alignment horizontal="right" vertical="center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 wrapText="1"/>
    </xf>
    <xf fontId="1" fillId="2" borderId="4" numFmtId="0" xfId="0" applyFont="1" applyFill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 wrapText="1"/>
    </xf>
    <xf fontId="1" fillId="0" borderId="1" numFmtId="0" xfId="0" applyFont="1" applyBorder="1" applyAlignment="1">
      <alignment wrapText="1"/>
    </xf>
    <xf fontId="3" fillId="0" borderId="1" numFmtId="49" xfId="0" applyNumberFormat="1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1" fillId="2" borderId="7" numFmtId="0" xfId="0" applyFont="1" applyFill="1" applyBorder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1" fillId="2" borderId="8" numFmtId="0" xfId="0" applyFont="1" applyFill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1" fillId="0" borderId="1" numFmtId="161" xfId="1" applyNumberFormat="1" applyFont="1" applyBorder="1" applyAlignment="1">
      <alignment horizontal="center" vertical="center"/>
    </xf>
    <xf fontId="1" fillId="0" borderId="1" numFmtId="4" xfId="1" applyNumberFormat="1" applyFont="1" applyBorder="1" applyAlignment="1">
      <alignment horizontal="center" vertical="center"/>
    </xf>
    <xf fontId="1" fillId="2" borderId="1" numFmtId="4" xfId="0" applyNumberFormat="1" applyFont="1" applyFill="1" applyBorder="1" applyAlignment="1">
      <alignment horizontal="center" vertical="center"/>
    </xf>
    <xf fontId="1" fillId="2" borderId="1" numFmtId="4" xfId="0" applyNumberFormat="1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/>
    </xf>
    <xf fontId="4" fillId="0" borderId="1" numFmtId="4" xfId="0" applyNumberFormat="1" applyFont="1" applyBorder="1" applyAlignment="1">
      <alignment horizontal="center" vertical="center"/>
    </xf>
    <xf fontId="1" fillId="0" borderId="1" numFmtId="0" xfId="0" applyFont="1" applyBorder="1"/>
    <xf fontId="4" fillId="0" borderId="1" numFmtId="2" xfId="1" applyNumberFormat="1" applyFont="1" applyBorder="1" applyAlignment="1">
      <alignment horizontal="center" vertical="center"/>
    </xf>
    <xf fontId="5" fillId="0" borderId="0" numFmtId="0" xfId="0" applyFont="1" applyAlignment="1">
      <alignment horizontal="left" vertical="center" wrapText="1"/>
    </xf>
    <xf fontId="3" fillId="0" borderId="0" numFmtId="0" xfId="0" applyFont="1"/>
    <xf fontId="3" fillId="0" borderId="0" numFmtId="160" xfId="1" applyNumberFormat="1" applyFont="1"/>
    <xf fontId="6" fillId="0" borderId="0" numFmtId="160" xfId="1" applyNumberFormat="1" applyFont="1"/>
    <xf fontId="1" fillId="0" borderId="0" numFmtId="160" xfId="1" applyNumberFormat="1" applyFont="1"/>
    <xf fontId="3" fillId="0" borderId="0" numFmtId="0" xfId="0" applyFont="1" applyAlignment="1">
      <alignment horizontal="left"/>
    </xf>
    <xf fontId="1" fillId="0" borderId="0" numFmtId="160" xfId="1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zoomScale="100" workbookViewId="0">
      <selection activeCell="O21" activeCellId="0" sqref="O21"/>
    </sheetView>
  </sheetViews>
  <sheetFormatPr defaultRowHeight="12.75"/>
  <cols>
    <col customWidth="1" min="1" max="1" style="1" width="1.7109375"/>
    <col customWidth="1" min="2" max="2" style="1" width="69.8515625"/>
    <col customWidth="1" min="3" max="3" style="1" width="7.00390625"/>
    <col customWidth="1" min="4" max="4" style="1" width="17.140625"/>
    <col bestFit="1" customWidth="1" min="5" max="5" style="1" width="5.57421875"/>
    <col customWidth="1" min="6" max="6" style="1" width="10.00390625"/>
    <col customWidth="1" min="7" max="7" style="1" width="23.140625"/>
    <col customWidth="1" min="8" max="8" style="1" width="20.7109375"/>
    <col customWidth="1" min="9" max="9" style="1" width="17.140625"/>
    <col customWidth="1" min="10" max="10" style="1" width="25.00390625"/>
    <col customWidth="1" min="11" max="11" style="1" width="22.8515625"/>
    <col customWidth="1" min="12" max="12" style="1" width="21.7109375"/>
    <col customWidth="1" min="13" max="13" style="1" width="13.7109375"/>
    <col min="14" max="16384" style="1" width="9.140625"/>
  </cols>
  <sheetData>
    <row r="1" ht="12.75">
      <c r="L1" s="1"/>
    </row>
    <row r="2" ht="17.25">
      <c r="L2" s="2" t="s">
        <v>0</v>
      </c>
    </row>
    <row r="3" ht="17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N3" s="1"/>
    </row>
    <row r="4" ht="36" customHeight="1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1"/>
      <c r="N4" s="1"/>
    </row>
    <row r="5" ht="16.5" customHeight="1">
      <c r="C5" s="4"/>
      <c r="D5" s="4"/>
      <c r="E5" s="4"/>
      <c r="F5" s="4"/>
      <c r="G5" s="4"/>
      <c r="H5" s="4"/>
      <c r="I5" s="4"/>
      <c r="J5" s="4"/>
      <c r="K5" s="4"/>
      <c r="L5" s="5" t="s">
        <v>2</v>
      </c>
    </row>
    <row r="6" ht="37.5" customHeight="1">
      <c r="B6" s="6" t="s">
        <v>3</v>
      </c>
      <c r="C6" s="6" t="s">
        <v>4</v>
      </c>
      <c r="D6" s="6"/>
      <c r="E6" s="6"/>
      <c r="F6" s="6"/>
      <c r="G6" s="7" t="s">
        <v>5</v>
      </c>
      <c r="H6" s="8" t="s">
        <v>6</v>
      </c>
      <c r="I6" s="9" t="s">
        <v>7</v>
      </c>
      <c r="J6" s="9"/>
      <c r="K6" s="10"/>
      <c r="L6" s="11" t="s">
        <v>8</v>
      </c>
      <c r="M6" s="1"/>
    </row>
    <row r="7" ht="51.75">
      <c r="B7" s="12"/>
      <c r="C7" s="13" t="s">
        <v>9</v>
      </c>
      <c r="D7" s="13" t="s">
        <v>10</v>
      </c>
      <c r="E7" s="13" t="s">
        <v>11</v>
      </c>
      <c r="F7" s="13" t="s">
        <v>12</v>
      </c>
      <c r="G7" s="14"/>
      <c r="H7" s="15"/>
      <c r="I7" s="9" t="s">
        <v>13</v>
      </c>
      <c r="J7" s="9" t="s">
        <v>14</v>
      </c>
      <c r="K7" s="10" t="s">
        <v>15</v>
      </c>
      <c r="L7" s="11" t="s">
        <v>16</v>
      </c>
      <c r="M7" s="1"/>
    </row>
    <row r="8" s="16" customFormat="1" ht="17.25">
      <c r="A8" s="16"/>
      <c r="B8" s="6">
        <v>1</v>
      </c>
      <c r="C8" s="13" t="s">
        <v>17</v>
      </c>
      <c r="D8" s="13" t="s">
        <v>18</v>
      </c>
      <c r="E8" s="13" t="s">
        <v>19</v>
      </c>
      <c r="F8" s="13" t="s">
        <v>20</v>
      </c>
      <c r="G8" s="13" t="s">
        <v>21</v>
      </c>
      <c r="H8" s="7">
        <v>7</v>
      </c>
      <c r="I8" s="8">
        <v>8</v>
      </c>
      <c r="J8" s="8">
        <v>9</v>
      </c>
      <c r="K8" s="17" t="s">
        <v>22</v>
      </c>
      <c r="L8" s="11" t="s">
        <v>23</v>
      </c>
      <c r="M8" s="16"/>
    </row>
    <row r="9" ht="86.25">
      <c r="A9" s="1"/>
      <c r="B9" s="6" t="s">
        <v>24</v>
      </c>
      <c r="C9" s="18">
        <v>1004</v>
      </c>
      <c r="D9" s="11" t="s">
        <v>25</v>
      </c>
      <c r="E9" s="18">
        <v>530</v>
      </c>
      <c r="F9" s="18" t="s">
        <v>26</v>
      </c>
      <c r="G9" s="19">
        <v>366504800</v>
      </c>
      <c r="H9" s="20">
        <v>352713819.79000002</v>
      </c>
      <c r="I9" s="21">
        <v>0</v>
      </c>
      <c r="J9" s="21">
        <f>G9</f>
        <v>366504800</v>
      </c>
      <c r="K9" s="22">
        <f>I9+J9</f>
        <v>366504800</v>
      </c>
      <c r="L9" s="22">
        <f>G9-K9</f>
        <v>0</v>
      </c>
      <c r="M9" s="1"/>
    </row>
    <row r="10" ht="51.75">
      <c r="B10" s="6" t="s">
        <v>27</v>
      </c>
      <c r="C10" s="18">
        <v>1003</v>
      </c>
      <c r="D10" s="11" t="s">
        <v>28</v>
      </c>
      <c r="E10" s="18">
        <v>530</v>
      </c>
      <c r="F10" s="18" t="s">
        <v>26</v>
      </c>
      <c r="G10" s="19">
        <v>315486000</v>
      </c>
      <c r="H10" s="20">
        <v>303614774.35000002</v>
      </c>
      <c r="I10" s="21">
        <v>0</v>
      </c>
      <c r="J10" s="21">
        <f>G10</f>
        <v>315486000</v>
      </c>
      <c r="K10" s="22">
        <f>I10+J10</f>
        <v>315486000</v>
      </c>
      <c r="L10" s="22">
        <f>G10-K10</f>
        <v>0</v>
      </c>
      <c r="M10" s="1"/>
    </row>
    <row r="11" ht="23.25" customHeight="1">
      <c r="B11" s="23" t="s">
        <v>29</v>
      </c>
      <c r="C11" s="23"/>
      <c r="D11" s="23"/>
      <c r="E11" s="23"/>
      <c r="F11" s="23"/>
      <c r="G11" s="24">
        <f>SUM(G9:G10)</f>
        <v>681990800</v>
      </c>
      <c r="H11" s="24">
        <f>SUM(H8:H10)</f>
        <v>656328601.1400001</v>
      </c>
      <c r="I11" s="25"/>
      <c r="J11" s="25"/>
      <c r="K11" s="25"/>
      <c r="L11" s="26">
        <f>SUM(L9:L10)</f>
        <v>0</v>
      </c>
      <c r="M11" s="1"/>
    </row>
    <row r="12" ht="39.75" customHeight="1">
      <c r="B12" s="27" t="s">
        <v>30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1"/>
    </row>
    <row r="13" ht="16.5">
      <c r="B13" s="28"/>
      <c r="C13" s="29"/>
      <c r="D13" s="29"/>
      <c r="E13" s="29"/>
      <c r="F13" s="29"/>
      <c r="G13" s="29"/>
      <c r="H13" s="30"/>
      <c r="I13" s="31"/>
      <c r="J13" s="31"/>
      <c r="K13" s="31"/>
      <c r="L13" s="31"/>
    </row>
    <row r="14">
      <c r="A14" s="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"/>
    </row>
    <row r="15" ht="12.75">
      <c r="B15" s="32"/>
      <c r="C15" s="31"/>
      <c r="D15" s="31"/>
      <c r="E15" s="31"/>
      <c r="F15" s="31"/>
      <c r="G15" s="31"/>
      <c r="H15" s="31"/>
      <c r="I15" s="31"/>
      <c r="J15" s="33"/>
      <c r="K15" s="31"/>
      <c r="L15" s="31"/>
      <c r="M15" s="1"/>
    </row>
    <row r="16">
      <c r="C16" s="31"/>
      <c r="D16" s="31"/>
      <c r="E16" s="31"/>
      <c r="I16" s="31"/>
      <c r="J16" s="1"/>
      <c r="K16" s="31"/>
      <c r="L16" s="31"/>
      <c r="M16" s="1"/>
    </row>
    <row r="17" ht="12.75">
      <c r="C17" s="31"/>
      <c r="D17" s="31"/>
      <c r="E17" s="31"/>
      <c r="I17" s="31"/>
      <c r="J17" s="31"/>
      <c r="K17" s="31"/>
      <c r="L17" s="31"/>
    </row>
    <row r="18">
      <c r="C18" s="31"/>
      <c r="D18" s="31"/>
      <c r="E18" s="31"/>
      <c r="I18" s="31"/>
      <c r="J18" s="31"/>
      <c r="K18" s="31"/>
      <c r="L18" s="31"/>
    </row>
    <row r="19">
      <c r="C19" s="31"/>
      <c r="D19" s="31"/>
      <c r="E19" s="31"/>
      <c r="I19" s="31"/>
      <c r="J19" s="31"/>
      <c r="K19" s="31"/>
      <c r="L19" s="31"/>
    </row>
    <row r="20">
      <c r="C20" s="31"/>
      <c r="D20" s="31"/>
      <c r="E20" s="31"/>
      <c r="I20" s="31"/>
      <c r="J20" s="31"/>
      <c r="K20" s="31"/>
      <c r="L20" s="31"/>
    </row>
    <row r="21"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ht="12.75">
      <c r="C22" s="31"/>
      <c r="D22" s="31"/>
      <c r="E22" s="31"/>
      <c r="F22" s="31"/>
      <c r="G22" s="31"/>
      <c r="H22" s="31"/>
      <c r="I22" s="31"/>
      <c r="J22" s="31"/>
      <c r="K22" s="31"/>
      <c r="L22" s="31"/>
    </row>
    <row r="23" ht="12.75"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ht="12.75"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ht="12.75"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ht="12.75"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ht="12.75">
      <c r="C27" s="31"/>
      <c r="D27" s="31"/>
      <c r="E27" s="31"/>
      <c r="F27" s="31"/>
      <c r="G27" s="31"/>
      <c r="H27" s="31"/>
      <c r="I27" s="31"/>
      <c r="J27" s="31"/>
      <c r="K27" s="31"/>
      <c r="L27" s="31"/>
    </row>
  </sheetData>
  <mergeCells count="8">
    <mergeCell ref="B4:L4"/>
    <mergeCell ref="B6:B7"/>
    <mergeCell ref="C6:F6"/>
    <mergeCell ref="G6:G7"/>
    <mergeCell ref="H6:H7"/>
    <mergeCell ref="I6:K6"/>
    <mergeCell ref="B11:F11"/>
    <mergeCell ref="B12:L12"/>
  </mergeCells>
  <printOptions headings="0" gridLines="0"/>
  <pageMargins left="0.19685039370078738" right="0" top="0.78740157480314954" bottom="0" header="0.31496062992125984" footer="0.31496062992125984"/>
  <pageSetup paperSize="9" scale="64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slal</dc:creator>
  <cp:revision>35</cp:revision>
  <dcterms:created xsi:type="dcterms:W3CDTF">2013-08-16T01:56:50Z</dcterms:created>
  <dcterms:modified xsi:type="dcterms:W3CDTF">2026-02-03T04:12:50Z</dcterms:modified>
</cp:coreProperties>
</file>